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10" windowWidth="23955" windowHeight="9975" activeTab="1"/>
  </bookViews>
  <sheets>
    <sheet name="2018 г." sheetId="4" r:id="rId1"/>
    <sheet name="2019" sheetId="6" r:id="rId2"/>
  </sheets>
  <calcPr calcId="144525"/>
</workbook>
</file>

<file path=xl/calcChain.xml><?xml version="1.0" encoding="utf-8"?>
<calcChain xmlns="http://schemas.openxmlformats.org/spreadsheetml/2006/main">
  <c r="C12" i="6" l="1"/>
  <c r="B12" i="6"/>
  <c r="C13" i="4" l="1"/>
  <c r="B13" i="4"/>
</calcChain>
</file>

<file path=xl/sharedStrings.xml><?xml version="1.0" encoding="utf-8"?>
<sst xmlns="http://schemas.openxmlformats.org/spreadsheetml/2006/main" count="72" uniqueCount="34">
  <si>
    <t>Наименование мероприятия</t>
  </si>
  <si>
    <t>Сравнительный анализ</t>
  </si>
  <si>
    <t>Плановый объем финансирования, млн.руб. (с НДС)</t>
  </si>
  <si>
    <t>Плановый источник финансирования мероприятия</t>
  </si>
  <si>
    <t>Утв.</t>
  </si>
  <si>
    <t>Коррек.</t>
  </si>
  <si>
    <t>Подробные причины корректировки ИПР</t>
  </si>
  <si>
    <t>Основания включения в ИПР со ссылкой на пункт нормативного документа (ПУЭ, ПТЭСиС, акт обследования и т.д.)</t>
  </si>
  <si>
    <t>Подробное технико-экономическое обоснование</t>
  </si>
  <si>
    <t>Приобретение техники для расчистки линий электропередач - Мульчер W-Forrest на базе МТЗ 82.1</t>
  </si>
  <si>
    <t>В целях надлежащей эксплуатации электросетевых объектов</t>
  </si>
  <si>
    <t>Перераспределение существующих нагрузок электрических сетей</t>
  </si>
  <si>
    <t>Итого:</t>
  </si>
  <si>
    <t>Амортизация и возврат НДС</t>
  </si>
  <si>
    <t>Краткая информация по Инвестиционной программе ООО "Электротеплосеть" на 2015-2019 годы</t>
  </si>
  <si>
    <t>Приложение 1</t>
  </si>
  <si>
    <t>Необходимость приобретения данной техники вызвано тем, что немалая часть обслуживаемых линий проходит по ненаселенной местности, что требует постоянной расчистки охранных зон. Приобретение техники позволит производить расчистку быстро и качественно, содержать охранные зоны ЛЭП в надлежащем состоянии. Полная стоимость проекта составляет 1,820 млн.руб. Срок реализации проекта 2019 год</t>
  </si>
  <si>
    <t>2018 год</t>
  </si>
  <si>
    <t>Замена ТП-63 кВА  на ТП-160 кВА п. Зубова Поляна ул. Девятаева</t>
  </si>
  <si>
    <t>2019 год</t>
  </si>
  <si>
    <t>Реконструкция линии электропередач ВЛ-0,4 кВ ул. Девятаева п. Зубова Поляна</t>
  </si>
  <si>
    <t>Поддержание объекта в нормативно-техническом состоянии в соответствии с п. 1.1.9, п. 5.7.1 ПТЭСиС</t>
  </si>
  <si>
    <t xml:space="preserve">Необходимость реконструкции линии вызвана большой степенью физического износа.Протяженность реконструируемой линии составляет 2,0 км.  Полная стоимость проекта составляет 2,20 млн.руб. Срок реализации проекта 2018 год. </t>
  </si>
  <si>
    <t xml:space="preserve">Необходимость реконструкции линии вызвана большой степенью физического износа, что негативно сказывается на качестве поставляемой электроэнергии. Протяженность реконструируемой линии составляет 1,0 км.  Полная стоимость проекта составляет 1,369 млн.руб. Срок реализации проекта 2017-2018 г. </t>
  </si>
  <si>
    <t xml:space="preserve">Необходимость реконструкции линии вызвана большой степенью физического износа.  Протяженность реконструируемой линии составляет 2,0 км.  Полная стоимость проекта составляет 2,120 млн.руб. Срок реализации проекта 2019 год. </t>
  </si>
  <si>
    <t>Реализация проекта позволит перераспределить существующие нагрузки электрических сетей, увеличить пропускную способность электросетевых объектов , тем самым обеспечить должное качество поставляемой электрической энергии. Полная стоимость проекта 0,718 млн.руб. Срок реализации проекта 2018 год</t>
  </si>
  <si>
    <t>Реконструкция линии электропередач высокого напряжения. ЛЭП-10 кВ по адресу: Республика Мордовия, Зубово-Полянский район, п. Зубова Поляна, уч. Н-Ломовское ДРСУ (реконструируемый участок- Фидер № 6 п. Зубова Поляна)</t>
  </si>
  <si>
    <t>Реконструкция линии электропередач высокого напряжения. ЛЭП-10 кВ по адресу: Республика Мордовия, Зубово-Полянский район, п. Зубова Поляна, уч. Н-Ломовское ДРСУ (реконструируемый участок- Фидер № 6 Почтовый переулок, ул. Н.Прибоя, ул. Пролетарская)</t>
  </si>
  <si>
    <t xml:space="preserve">Необходимость реконструкции линии вызвана большой степенью физического износа.  Протяженность реконструируемой линии составляет 1,0 км.  Полная стоимость проекта составляет 1,018 млн.руб. Срок реализации проекта 2019 год. </t>
  </si>
  <si>
    <t>-</t>
  </si>
  <si>
    <t>Реконструкция линии электропередач ВЛ-10 кВ по адресу: Республика Мордовия, Зубово-Полянский район, п. Умет</t>
  </si>
  <si>
    <t>По независящим от организации причинам проект, запланированный на 2017 год, не был выполнен в полном объеме. Реализация проекта продолжена в 2018 г. Ввод объекта в эксплуатацию в 4-м квартале 2018 г.</t>
  </si>
  <si>
    <t>Уточнение стоимости проекта</t>
  </si>
  <si>
    <t>В связи с недостаточностью источников финансирования реализация проекта, запланированная на 2018-2019 гг., полностью переносится на 2019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</si>
</sst>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sz val="14"/>
      <color theme="1"/>
      <name val="Times New Roman"/>
      <family val="1"/>
      <charset val="204"/>
    </font>
    <font>
      <sz val="9"/>
      <name val="Times New Roman"/>
      <family val="1"/>
      <charset val="204"/>
    </font>
    <font>
      <sz val="9"/>
      <color theme="1"/>
      <name val="Times New Roman"/>
      <family val="1"/>
      <charset val="204"/>
    </font>
    <font>
      <sz val="11"/>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0" xfId="0" applyAlignment="1"/>
    <xf numFmtId="0" fontId="1" fillId="0" borderId="0" xfId="0" applyFont="1"/>
    <xf numFmtId="0" fontId="1" fillId="0" borderId="1" xfId="0" applyFont="1" applyBorder="1"/>
    <xf numFmtId="0" fontId="2" fillId="0" borderId="1" xfId="0" applyFont="1" applyBorder="1"/>
    <xf numFmtId="0" fontId="2" fillId="0" borderId="1" xfId="0" applyFont="1" applyBorder="1" applyAlignment="1">
      <alignment horizontal="center"/>
    </xf>
    <xf numFmtId="0" fontId="1" fillId="0" borderId="1" xfId="0" applyFont="1" applyBorder="1" applyAlignment="1">
      <alignment horizontal="center" vertical="center"/>
    </xf>
    <xf numFmtId="49" fontId="4" fillId="0" borderId="1" xfId="0" applyNumberFormat="1" applyFont="1" applyBorder="1" applyAlignment="1">
      <alignment vertical="center" wrapText="1"/>
    </xf>
    <xf numFmtId="165" fontId="5" fillId="0" borderId="1" xfId="0" applyNumberFormat="1" applyFont="1" applyBorder="1" applyAlignment="1">
      <alignment horizontal="center" vertical="center"/>
    </xf>
    <xf numFmtId="164" fontId="5" fillId="0" borderId="1" xfId="0" applyNumberFormat="1" applyFont="1" applyBorder="1" applyAlignment="1">
      <alignment horizontal="center" vertical="center"/>
    </xf>
    <xf numFmtId="0" fontId="5" fillId="0" borderId="1" xfId="0" applyFont="1" applyBorder="1" applyAlignment="1">
      <alignment vertical="center" wrapText="1"/>
    </xf>
    <xf numFmtId="2" fontId="5" fillId="0" borderId="1" xfId="0" applyNumberFormat="1"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left" vertical="center" wrapText="1"/>
    </xf>
    <xf numFmtId="0" fontId="1" fillId="0" borderId="0" xfId="0" applyFont="1" applyAlignment="1">
      <alignment horizontal="left"/>
    </xf>
    <xf numFmtId="0" fontId="1" fillId="0" borderId="0" xfId="0" applyFont="1" applyAlignment="1">
      <alignment horizontal="right"/>
    </xf>
    <xf numFmtId="0" fontId="3" fillId="0" borderId="0" xfId="0" applyFont="1" applyAlignment="1">
      <alignment horizontal="center" vertical="center"/>
    </xf>
    <xf numFmtId="0" fontId="2" fillId="0" borderId="0" xfId="0" applyFont="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A10" workbookViewId="0">
      <selection activeCell="F13" sqref="F13"/>
    </sheetView>
  </sheetViews>
  <sheetFormatPr defaultRowHeight="15" x14ac:dyDescent="0.25"/>
  <cols>
    <col min="1" max="1" width="26.28515625" customWidth="1"/>
    <col min="2" max="2" width="10" customWidth="1"/>
    <col min="3" max="3" width="9.5703125" customWidth="1"/>
    <col min="4" max="4" width="12.5703125" customWidth="1"/>
    <col min="5" max="5" width="12.42578125" customWidth="1"/>
    <col min="6" max="6" width="18.7109375" customWidth="1"/>
    <col min="7" max="7" width="21.7109375" customWidth="1"/>
    <col min="8" max="8" width="28.42578125" customWidth="1"/>
  </cols>
  <sheetData>
    <row r="1" spans="1:13" ht="15.75" x14ac:dyDescent="0.25">
      <c r="A1" s="2"/>
      <c r="B1" s="2"/>
      <c r="C1" s="2"/>
      <c r="D1" s="2"/>
      <c r="E1" s="2"/>
      <c r="F1" s="2"/>
      <c r="G1" s="15" t="s">
        <v>15</v>
      </c>
      <c r="H1" s="15"/>
    </row>
    <row r="2" spans="1:13" ht="6" customHeight="1" x14ac:dyDescent="0.25">
      <c r="A2" s="2"/>
      <c r="B2" s="2"/>
      <c r="C2" s="2"/>
      <c r="D2" s="2"/>
      <c r="E2" s="2"/>
      <c r="F2" s="2"/>
      <c r="G2" s="2"/>
      <c r="H2" s="2"/>
    </row>
    <row r="3" spans="1:13" ht="22.5" customHeight="1" x14ac:dyDescent="0.25">
      <c r="A3" s="16" t="s">
        <v>14</v>
      </c>
      <c r="B3" s="16"/>
      <c r="C3" s="16"/>
      <c r="D3" s="16"/>
      <c r="E3" s="16"/>
      <c r="F3" s="16"/>
      <c r="G3" s="16"/>
      <c r="H3" s="16"/>
      <c r="I3" s="1"/>
      <c r="J3" s="1"/>
      <c r="K3" s="1"/>
      <c r="L3" s="1"/>
      <c r="M3" s="1"/>
    </row>
    <row r="4" spans="1:13" ht="15.75" customHeight="1" x14ac:dyDescent="0.25">
      <c r="A4" s="17" t="s">
        <v>17</v>
      </c>
      <c r="B4" s="17"/>
      <c r="C4" s="17"/>
      <c r="D4" s="17"/>
      <c r="E4" s="17"/>
      <c r="F4" s="17"/>
      <c r="G4" s="17"/>
      <c r="H4" s="17"/>
      <c r="I4" s="1"/>
      <c r="J4" s="1"/>
      <c r="K4" s="1"/>
      <c r="L4" s="1"/>
      <c r="M4" s="1"/>
    </row>
    <row r="5" spans="1:13" ht="9" customHeight="1" x14ac:dyDescent="0.25">
      <c r="A5" s="2"/>
      <c r="B5" s="2"/>
      <c r="C5" s="2"/>
      <c r="D5" s="2"/>
      <c r="E5" s="2"/>
      <c r="F5" s="2"/>
      <c r="G5" s="2"/>
      <c r="H5" s="2"/>
    </row>
    <row r="6" spans="1:13" ht="21" customHeight="1" x14ac:dyDescent="0.25">
      <c r="A6" s="18" t="s">
        <v>0</v>
      </c>
      <c r="B6" s="21" t="s">
        <v>1</v>
      </c>
      <c r="C6" s="21"/>
      <c r="D6" s="21"/>
      <c r="E6" s="21"/>
      <c r="F6" s="22" t="s">
        <v>6</v>
      </c>
      <c r="G6" s="22" t="s">
        <v>7</v>
      </c>
      <c r="H6" s="22" t="s">
        <v>8</v>
      </c>
    </row>
    <row r="7" spans="1:13" ht="50.25" customHeight="1" x14ac:dyDescent="0.25">
      <c r="A7" s="19"/>
      <c r="B7" s="23" t="s">
        <v>2</v>
      </c>
      <c r="C7" s="23"/>
      <c r="D7" s="23" t="s">
        <v>3</v>
      </c>
      <c r="E7" s="23"/>
      <c r="F7" s="22"/>
      <c r="G7" s="22"/>
      <c r="H7" s="22"/>
    </row>
    <row r="8" spans="1:13" ht="26.25" customHeight="1" x14ac:dyDescent="0.25">
      <c r="A8" s="20"/>
      <c r="B8" s="12" t="s">
        <v>4</v>
      </c>
      <c r="C8" s="12" t="s">
        <v>5</v>
      </c>
      <c r="D8" s="12" t="s">
        <v>4</v>
      </c>
      <c r="E8" s="12" t="s">
        <v>5</v>
      </c>
      <c r="F8" s="22"/>
      <c r="G8" s="22"/>
      <c r="H8" s="22"/>
    </row>
    <row r="9" spans="1:13" ht="135" customHeight="1" x14ac:dyDescent="0.25">
      <c r="A9" s="7" t="s">
        <v>26</v>
      </c>
      <c r="B9" s="8">
        <v>0</v>
      </c>
      <c r="C9" s="9">
        <v>1.02</v>
      </c>
      <c r="D9" s="10" t="s">
        <v>13</v>
      </c>
      <c r="E9" s="10" t="s">
        <v>13</v>
      </c>
      <c r="F9" s="10" t="s">
        <v>31</v>
      </c>
      <c r="G9" s="10" t="s">
        <v>21</v>
      </c>
      <c r="H9" s="10" t="s">
        <v>23</v>
      </c>
    </row>
    <row r="10" spans="1:13" ht="120.75" customHeight="1" x14ac:dyDescent="0.25">
      <c r="A10" s="7" t="s">
        <v>27</v>
      </c>
      <c r="B10" s="9">
        <v>2.0129999999999999</v>
      </c>
      <c r="C10" s="9">
        <v>2.2000000000000002</v>
      </c>
      <c r="D10" s="10" t="s">
        <v>13</v>
      </c>
      <c r="E10" s="10" t="s">
        <v>13</v>
      </c>
      <c r="F10" s="13" t="s">
        <v>32</v>
      </c>
      <c r="G10" s="10" t="s">
        <v>21</v>
      </c>
      <c r="H10" s="10" t="s">
        <v>22</v>
      </c>
    </row>
    <row r="11" spans="1:13" ht="110.25" customHeight="1" x14ac:dyDescent="0.25">
      <c r="A11" s="7" t="s">
        <v>30</v>
      </c>
      <c r="B11" s="9">
        <v>1.264</v>
      </c>
      <c r="C11" s="11">
        <v>0</v>
      </c>
      <c r="D11" s="10" t="s">
        <v>13</v>
      </c>
      <c r="E11" s="10" t="s">
        <v>13</v>
      </c>
      <c r="F11" s="10" t="s">
        <v>33</v>
      </c>
      <c r="G11" s="10" t="s">
        <v>21</v>
      </c>
      <c r="H11" s="10" t="s">
        <v>24</v>
      </c>
    </row>
    <row r="12" spans="1:13" ht="123.75" customHeight="1" x14ac:dyDescent="0.25">
      <c r="A12" s="10" t="s">
        <v>18</v>
      </c>
      <c r="B12" s="9">
        <v>0.66100000000000003</v>
      </c>
      <c r="C12" s="9">
        <v>0.71799999999999997</v>
      </c>
      <c r="D12" s="10" t="s">
        <v>13</v>
      </c>
      <c r="E12" s="10" t="s">
        <v>13</v>
      </c>
      <c r="F12" s="13" t="s">
        <v>32</v>
      </c>
      <c r="G12" s="10" t="s">
        <v>11</v>
      </c>
      <c r="H12" s="10" t="s">
        <v>25</v>
      </c>
    </row>
    <row r="13" spans="1:13" ht="26.25" customHeight="1" x14ac:dyDescent="0.25">
      <c r="A13" s="4" t="s">
        <v>12</v>
      </c>
      <c r="B13" s="5">
        <f>SUM(B9:B12)</f>
        <v>3.9380000000000002</v>
      </c>
      <c r="C13" s="5">
        <f>SUM(C9:C12)</f>
        <v>3.9380000000000002</v>
      </c>
      <c r="D13" s="3"/>
      <c r="E13" s="3"/>
      <c r="F13" s="3"/>
      <c r="G13" s="3"/>
      <c r="H13" s="3"/>
    </row>
    <row r="14" spans="1:13" ht="15.75" x14ac:dyDescent="0.25">
      <c r="A14" s="2"/>
      <c r="B14" s="2"/>
      <c r="C14" s="2"/>
      <c r="D14" s="2"/>
      <c r="E14" s="2"/>
      <c r="F14" s="2"/>
      <c r="G14" s="2"/>
      <c r="H14" s="2"/>
    </row>
    <row r="15" spans="1:13" ht="15.75" x14ac:dyDescent="0.25">
      <c r="A15" s="2"/>
      <c r="B15" s="2"/>
      <c r="C15" s="2"/>
      <c r="D15" s="2"/>
      <c r="E15" s="2"/>
      <c r="F15" s="2"/>
      <c r="G15" s="2"/>
      <c r="H15" s="2"/>
    </row>
    <row r="16" spans="1:13" ht="15.75" x14ac:dyDescent="0.25">
      <c r="A16" s="2"/>
      <c r="B16" s="2"/>
      <c r="C16" s="2"/>
      <c r="D16" s="2"/>
      <c r="E16" s="2"/>
      <c r="F16" s="2"/>
      <c r="G16" s="2"/>
      <c r="H16" s="2"/>
    </row>
    <row r="17" spans="1:8" ht="15.75" x14ac:dyDescent="0.25">
      <c r="A17" s="14"/>
      <c r="B17" s="14"/>
      <c r="C17" s="14"/>
      <c r="D17" s="14"/>
      <c r="E17" s="14"/>
      <c r="F17" s="14"/>
      <c r="G17" s="14"/>
      <c r="H17" s="14"/>
    </row>
    <row r="18" spans="1:8" ht="15.75" x14ac:dyDescent="0.25">
      <c r="A18" s="2"/>
      <c r="B18" s="2"/>
      <c r="C18" s="2"/>
      <c r="D18" s="2"/>
      <c r="E18" s="2"/>
      <c r="F18" s="2"/>
      <c r="G18" s="2"/>
      <c r="H18" s="2"/>
    </row>
    <row r="19" spans="1:8" ht="15.75" x14ac:dyDescent="0.25">
      <c r="A19" s="2"/>
      <c r="B19" s="2"/>
      <c r="C19" s="2"/>
      <c r="D19" s="2"/>
      <c r="E19" s="2"/>
      <c r="F19" s="2"/>
      <c r="G19" s="2"/>
      <c r="H19" s="2"/>
    </row>
    <row r="20" spans="1:8" ht="15.75" x14ac:dyDescent="0.25">
      <c r="A20" s="2"/>
      <c r="B20" s="2"/>
      <c r="C20" s="2"/>
      <c r="D20" s="2"/>
      <c r="E20" s="2"/>
      <c r="F20" s="2"/>
      <c r="G20" s="2"/>
      <c r="H20" s="2"/>
    </row>
    <row r="21" spans="1:8" ht="15.75" x14ac:dyDescent="0.25">
      <c r="A21" s="2"/>
      <c r="B21" s="2"/>
      <c r="C21" s="2"/>
      <c r="D21" s="2"/>
      <c r="E21" s="2"/>
      <c r="F21" s="2"/>
      <c r="G21" s="2"/>
      <c r="H21" s="2"/>
    </row>
  </sheetData>
  <mergeCells count="11">
    <mergeCell ref="A17:H17"/>
    <mergeCell ref="G1:H1"/>
    <mergeCell ref="A3:H3"/>
    <mergeCell ref="A4:H4"/>
    <mergeCell ref="A6:A8"/>
    <mergeCell ref="B6:E6"/>
    <mergeCell ref="F6:F8"/>
    <mergeCell ref="G6:G8"/>
    <mergeCell ref="H6:H8"/>
    <mergeCell ref="B7:C7"/>
    <mergeCell ref="D7:E7"/>
  </mergeCells>
  <pageMargins left="0.31496062992125984" right="0.11811023622047245" top="0.15748031496062992" bottom="0.15748031496062992"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tabSelected="1" workbookViewId="0">
      <selection activeCell="C11" sqref="C11"/>
    </sheetView>
  </sheetViews>
  <sheetFormatPr defaultRowHeight="15" x14ac:dyDescent="0.25"/>
  <cols>
    <col min="1" max="1" width="22.85546875" customWidth="1"/>
    <col min="2" max="2" width="10" customWidth="1"/>
    <col min="3" max="3" width="9.5703125" customWidth="1"/>
    <col min="4" max="4" width="12.5703125" customWidth="1"/>
    <col min="5" max="5" width="12.42578125" customWidth="1"/>
    <col min="6" max="6" width="22.42578125" customWidth="1"/>
    <col min="7" max="7" width="21.7109375" customWidth="1"/>
    <col min="8" max="8" width="30.42578125" customWidth="1"/>
  </cols>
  <sheetData>
    <row r="1" spans="1:13" ht="15.75" x14ac:dyDescent="0.25">
      <c r="A1" s="2"/>
      <c r="B1" s="2"/>
      <c r="C1" s="2"/>
      <c r="D1" s="2"/>
      <c r="E1" s="2"/>
      <c r="F1" s="2"/>
      <c r="G1" s="15" t="s">
        <v>15</v>
      </c>
      <c r="H1" s="15"/>
    </row>
    <row r="2" spans="1:13" ht="5.25" customHeight="1" x14ac:dyDescent="0.25">
      <c r="A2" s="2"/>
      <c r="B2" s="2"/>
      <c r="C2" s="2"/>
      <c r="D2" s="2"/>
      <c r="E2" s="2"/>
      <c r="F2" s="2"/>
      <c r="G2" s="2"/>
      <c r="H2" s="2"/>
    </row>
    <row r="3" spans="1:13" ht="22.5" customHeight="1" x14ac:dyDescent="0.25">
      <c r="A3" s="16" t="s">
        <v>14</v>
      </c>
      <c r="B3" s="16"/>
      <c r="C3" s="16"/>
      <c r="D3" s="16"/>
      <c r="E3" s="16"/>
      <c r="F3" s="16"/>
      <c r="G3" s="16"/>
      <c r="H3" s="16"/>
      <c r="I3" s="1"/>
      <c r="J3" s="1"/>
      <c r="K3" s="1"/>
      <c r="L3" s="1"/>
      <c r="M3" s="1"/>
    </row>
    <row r="4" spans="1:13" ht="16.5" customHeight="1" x14ac:dyDescent="0.25">
      <c r="A4" s="17" t="s">
        <v>19</v>
      </c>
      <c r="B4" s="17"/>
      <c r="C4" s="17"/>
      <c r="D4" s="17"/>
      <c r="E4" s="17"/>
      <c r="F4" s="17"/>
      <c r="G4" s="17"/>
      <c r="H4" s="17"/>
      <c r="I4" s="1"/>
      <c r="J4" s="1"/>
      <c r="K4" s="1"/>
      <c r="L4" s="1"/>
      <c r="M4" s="1"/>
    </row>
    <row r="5" spans="1:13" ht="5.25" customHeight="1" x14ac:dyDescent="0.25">
      <c r="A5" s="2"/>
      <c r="B5" s="2"/>
      <c r="C5" s="2"/>
      <c r="D5" s="2"/>
      <c r="E5" s="2"/>
      <c r="F5" s="2"/>
      <c r="G5" s="2"/>
      <c r="H5" s="2"/>
    </row>
    <row r="6" spans="1:13" ht="21" customHeight="1" x14ac:dyDescent="0.25">
      <c r="A6" s="24" t="s">
        <v>0</v>
      </c>
      <c r="B6" s="27" t="s">
        <v>1</v>
      </c>
      <c r="C6" s="27"/>
      <c r="D6" s="27"/>
      <c r="E6" s="27"/>
      <c r="F6" s="28" t="s">
        <v>6</v>
      </c>
      <c r="G6" s="28" t="s">
        <v>7</v>
      </c>
      <c r="H6" s="28" t="s">
        <v>8</v>
      </c>
    </row>
    <row r="7" spans="1:13" ht="50.25" customHeight="1" x14ac:dyDescent="0.25">
      <c r="A7" s="25"/>
      <c r="B7" s="29" t="s">
        <v>2</v>
      </c>
      <c r="C7" s="29"/>
      <c r="D7" s="29" t="s">
        <v>3</v>
      </c>
      <c r="E7" s="29"/>
      <c r="F7" s="28"/>
      <c r="G7" s="28"/>
      <c r="H7" s="28"/>
    </row>
    <row r="8" spans="1:13" ht="41.25" customHeight="1" x14ac:dyDescent="0.25">
      <c r="A8" s="26"/>
      <c r="B8" s="6" t="s">
        <v>4</v>
      </c>
      <c r="C8" s="6" t="s">
        <v>5</v>
      </c>
      <c r="D8" s="6" t="s">
        <v>4</v>
      </c>
      <c r="E8" s="6" t="s">
        <v>5</v>
      </c>
      <c r="F8" s="28"/>
      <c r="G8" s="28"/>
      <c r="H8" s="28"/>
    </row>
    <row r="9" spans="1:13" ht="97.5" customHeight="1" x14ac:dyDescent="0.25">
      <c r="A9" s="7" t="s">
        <v>30</v>
      </c>
      <c r="B9" s="9">
        <v>0.85599999999999998</v>
      </c>
      <c r="C9" s="9">
        <v>2.12</v>
      </c>
      <c r="D9" s="10" t="s">
        <v>13</v>
      </c>
      <c r="E9" s="10" t="s">
        <v>13</v>
      </c>
      <c r="F9" s="10" t="s">
        <v>33</v>
      </c>
      <c r="G9" s="10" t="s">
        <v>21</v>
      </c>
      <c r="H9" s="10" t="s">
        <v>24</v>
      </c>
    </row>
    <row r="10" spans="1:13" ht="96" customHeight="1" x14ac:dyDescent="0.25">
      <c r="A10" s="10" t="s">
        <v>20</v>
      </c>
      <c r="B10" s="9">
        <v>1.262</v>
      </c>
      <c r="C10" s="9">
        <v>1.0620000000000001</v>
      </c>
      <c r="D10" s="10" t="s">
        <v>13</v>
      </c>
      <c r="E10" s="10" t="s">
        <v>13</v>
      </c>
      <c r="F10" s="13" t="s">
        <v>32</v>
      </c>
      <c r="G10" s="10" t="s">
        <v>21</v>
      </c>
      <c r="H10" s="10" t="s">
        <v>28</v>
      </c>
    </row>
    <row r="11" spans="1:13" ht="152.25" customHeight="1" x14ac:dyDescent="0.25">
      <c r="A11" s="10" t="s">
        <v>9</v>
      </c>
      <c r="B11" s="9">
        <v>1.82</v>
      </c>
      <c r="C11" s="9">
        <v>1.82</v>
      </c>
      <c r="D11" s="10" t="s">
        <v>13</v>
      </c>
      <c r="E11" s="10" t="s">
        <v>13</v>
      </c>
      <c r="F11" s="10" t="s">
        <v>29</v>
      </c>
      <c r="G11" s="10" t="s">
        <v>10</v>
      </c>
      <c r="H11" s="10" t="s">
        <v>16</v>
      </c>
    </row>
    <row r="12" spans="1:13" ht="26.25" customHeight="1" x14ac:dyDescent="0.25">
      <c r="A12" s="4" t="s">
        <v>12</v>
      </c>
      <c r="B12" s="5">
        <f>SUM(B9:B11)</f>
        <v>3.9379999999999997</v>
      </c>
      <c r="C12" s="5">
        <f>SUM(C9:C11)</f>
        <v>5.0020000000000007</v>
      </c>
      <c r="D12" s="3"/>
      <c r="E12" s="3"/>
      <c r="F12" s="3"/>
      <c r="G12" s="3"/>
      <c r="H12" s="3"/>
    </row>
    <row r="13" spans="1:13" ht="15.75" x14ac:dyDescent="0.25">
      <c r="A13" s="2"/>
      <c r="B13" s="2"/>
      <c r="C13" s="2"/>
      <c r="D13" s="2"/>
      <c r="E13" s="2"/>
      <c r="F13" s="2"/>
      <c r="G13" s="2"/>
      <c r="H13" s="2"/>
    </row>
    <row r="14" spans="1:13" ht="15.75" x14ac:dyDescent="0.25">
      <c r="A14" s="2"/>
      <c r="B14" s="2"/>
      <c r="C14" s="2"/>
      <c r="D14" s="2"/>
      <c r="E14" s="2"/>
      <c r="F14" s="2"/>
      <c r="G14" s="2"/>
      <c r="H14" s="2"/>
    </row>
    <row r="15" spans="1:13" ht="15.75" x14ac:dyDescent="0.25">
      <c r="A15" s="2"/>
      <c r="B15" s="2"/>
      <c r="C15" s="2"/>
      <c r="D15" s="2"/>
      <c r="E15" s="2"/>
      <c r="F15" s="2"/>
      <c r="G15" s="2"/>
      <c r="H15" s="2"/>
    </row>
    <row r="16" spans="1:13" ht="15.75" x14ac:dyDescent="0.25">
      <c r="A16" s="14"/>
      <c r="B16" s="14"/>
      <c r="C16" s="14"/>
      <c r="D16" s="14"/>
      <c r="E16" s="14"/>
      <c r="F16" s="14"/>
      <c r="G16" s="14"/>
      <c r="H16" s="14"/>
    </row>
    <row r="17" spans="1:8" ht="15.75" x14ac:dyDescent="0.25">
      <c r="A17" s="2"/>
      <c r="B17" s="2"/>
      <c r="C17" s="2"/>
      <c r="D17" s="2"/>
      <c r="E17" s="2"/>
      <c r="F17" s="2"/>
      <c r="G17" s="2"/>
      <c r="H17" s="2"/>
    </row>
    <row r="18" spans="1:8" ht="15.75" x14ac:dyDescent="0.25">
      <c r="A18" s="2"/>
      <c r="B18" s="2"/>
      <c r="C18" s="2"/>
      <c r="D18" s="2"/>
      <c r="E18" s="2"/>
      <c r="F18" s="2"/>
      <c r="G18" s="2"/>
      <c r="H18" s="2"/>
    </row>
    <row r="19" spans="1:8" ht="15.75" x14ac:dyDescent="0.25">
      <c r="A19" s="2"/>
      <c r="B19" s="2"/>
      <c r="C19" s="2"/>
      <c r="D19" s="2"/>
      <c r="E19" s="2"/>
      <c r="F19" s="2"/>
      <c r="G19" s="2"/>
      <c r="H19" s="2"/>
    </row>
    <row r="20" spans="1:8" ht="15.75" x14ac:dyDescent="0.25">
      <c r="A20" s="2"/>
      <c r="B20" s="2"/>
      <c r="C20" s="2"/>
      <c r="D20" s="2"/>
      <c r="E20" s="2"/>
      <c r="F20" s="2"/>
      <c r="G20" s="2"/>
      <c r="H20" s="2"/>
    </row>
  </sheetData>
  <mergeCells count="11">
    <mergeCell ref="A16:H16"/>
    <mergeCell ref="G1:H1"/>
    <mergeCell ref="A3:H3"/>
    <mergeCell ref="A4:H4"/>
    <mergeCell ref="A6:A8"/>
    <mergeCell ref="B6:E6"/>
    <mergeCell ref="F6:F8"/>
    <mergeCell ref="G6:G8"/>
    <mergeCell ref="H6:H8"/>
    <mergeCell ref="B7:C7"/>
    <mergeCell ref="D7:E7"/>
  </mergeCells>
  <pageMargins left="0.31496062992125984" right="0.11811023622047245" top="0.35433070866141736" bottom="0.35433070866141736" header="0.31496062992125984" footer="0.31496062992125984"/>
  <pageSetup paperSize="9" orientation="landscape" verticalDpi="0"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01-gostr3411"/>
    <Reference URI="#idPackageObject" Type="http://www.w3.org/2000/09/xmldsig#Object">
      <DigestMethod Algorithm="urn:ietf:params:xml:ns:cpxmlsec:algorithms:gostr3411"/>
      <DigestValue>vl9vClYrFzen3TjsUJT5hJ7PjHomWY3QzNlzRp1/ocg=</DigestValue>
    </Reference>
    <Reference URI="#idOfficeObject" Type="http://www.w3.org/2000/09/xmldsig#Object">
      <DigestMethod Algorithm="urn:ietf:params:xml:ns:cpxmlsec:algorithms:gostr3411"/>
      <DigestValue>lCmcbm8RZ8YO/id4NvBcc9a7DTMmS1RL3+ll/e5+KpA=</DigestValue>
    </Reference>
    <Reference URI="#idSignedProperties" Type="http://uri.etsi.org/01903#SignedProperties">
      <Transforms>
        <Transform Algorithm="http://www.w3.org/TR/2001/REC-xml-c14n-20010315"/>
      </Transforms>
      <DigestMethod Algorithm="urn:ietf:params:xml:ns:cpxmlsec:algorithms:gostr3411"/>
      <DigestValue>CzDZiV7oKQEWooZI8aeEBo4zqe8+YO/hbkCZHlo3lQE=</DigestValue>
    </Reference>
  </SignedInfo>
  <SignatureValue>BlJ9jKRof3eFuyi/NZ5RKiaaW0OsM2FR3aSXxDj3zk4Y7O0RrHiWzkaq7oIPk81U
hKA19QpWsARYfZ1qhLmEeA==</SignatureValue>
  <KeyInfo>
    <X509Data>
      <X509Certificate>MIIKFDCCCcOgAwIBAgIRAK9j4HrEDMeA5xErV/gGcEMwCAYGKoUDAgIDMIIBejEe
MBwGCSqGSIb3DQEJARYPY2FAc2tia29udHVyLnJ1MRgwFgYFKoUDZAESDTEwMjY2
MDU2MDY2MjAxGjAYBggqhQMDgQMBARIMMDA2NjYzMDAzMTI3MQswCQYDVQQGEwJS
VTEzMDEGA1UECAwqNjYg0KHQstC10YDQtNC70L7QstGB0LrQsNGPINC+0LHQu9Cw
0YHRgtGMMSEwHwYDVQQHDBjQldC60LDRgtC10YDQuNC90LHRg9GA0LMxLDAqBgNV
BAkMI9Cf0YAuINCa0L7RgdC80L7QvdCw0LLRgtC+0LIg0LQuIDU2MTAwLgYDVQQL
DCfQo9C00L7RgdGC0L7QstC10YDRj9GO0YnQuNC5INGG0LXQvdGC0YAxKzApBgNV
BAoMItCX0JDQniAi0J/QpCAi0KHQmtCRINCa0L7QvdGC0YPRgCIxMDAuBgNVBAMM
J9Cj0KYg0JfQkNCeICLQn9CkICLQodCa0JEg0JrQvtC90YLRg9GAIjAeFw0xNzA2
MjIwOTA2MDBaFw0xODA4MjIwOTE2MDBaMIICPDEaMBgGCCqFAwOBAwEBEgwwMDEz
MDgwODIxMDMxIzAhBgkqhkiG9w0BCQEWFGVsZWt0cm90c3pidkBtYWlsLnJ1MQsw
CQYDVQQGEwJSVTE1MDMGA1UECB4sADEAMwAgBCAENQRBBD8EQwQxBDsEOAQ6BDAA
IAQcBD4EQAQ0BD4EMgQ4BE8xKTAnBgNVBAceIARABD8AIAQXBEMEMQQ+BDIEMAAg
BB8EPgQ7BE8EPQQwMTUwMwYDVQQKHiwEHgQeBB4AIAAiBC0EGwQVBBoEIgQgBB4E
IgQVBB8EGwQeBCEEFQQiBCwAIjE5MDcGA1UEAx4wBCEEQwRABDQEOAQ9ACAEEAQ7
BDUEOgRBBDUEOQAgBBEEPgRABDgEQQQ+BDIEOARHMT4wPAYJKoZIhvcNAQkCEy9J
Tk49MTMwODA4MjEwMy9LUFA9MTMwODAxMDAxL09HUk49MTA0MTMwMjAwNTM2MDEx
MC8GA1UEDB4oBBMENQQ9BDUEQAQwBDsETAQ9BEsEOQAgBDQEOARABDUEOgRCBD4E
QDEVMBMGA1UEBB4MBCEEQwRABDQEOAQ9MSswKQYDVQQqHiIEEAQ7BDUEOgRBBDUE
OQAgBBEEPgRABDgEQQQ+BDIEOARHMS8wLQYDVQQJHiYEIwQbACAEIQQeBBIEFQQi
BCEEGgQQBC8ALAAgADcAMAAsACAEEDEYMBYGBSqFA2QBEg0xMDQxMzAyMDA1MzYw
MRYwFAYFKoUDZAMSCzA1MTQ3MDQzNzMwMGMwHAYGKoUDAgITMBIGByqFAwICJAAG
ByqFAwICHgEDQwAEQAugVAVK3MR6jgQLc6pMlmWKuDL+IWtktqh+DLkit6xb3EVn
6vNs8cE8s31k00XW0VWGWMRVCuyj2KVPWZ5AwBejggVaMIIFVjAOBgNVHQ8BAf8E
BAMCBPAwHwYDVR0RBBgwFoEUZWxla3Ryb3RzemJ2QG1haWwucnUwEwYDVR0gBAww
CjAIBgYqhQNkcQEwgbgGA1UdJQSBsDCBrQYIKwYBBQUHAwIGByqFAwICIgYGCCsG
AQUFBwMEBggqhQMGAwECAQYIKoUDBgMBBAEGCCqFAwYDAQQCBggqhQMGAwEEAwYG
KoUDA4FxBggqhQMGKgUFBQYIKoUDBikBAQEGCCqFAwYtAQEBBgYqhQMGKAEGCCqF
AwYsAQEBBggqhQMDBQoCDAYHKoUDAwcIAQYIKoUDBgMBAwEGByqFAwYDAQEGCCqF
AwMHAAEOMIIBYwYDVR0jBIIBWjCCAVaAFP1RAetalmnjzi6F7q8VhRRAuQNpoYIB
KaSCASUwggEhMRowGAYIKoUDA4EDAQESDDAwNzcxMDQ3NDM3NTEYMBYGBSqFA2QB
Eg0xMDQ3NzAyMDI2NzAxMR4wHAYJKoZIhvcNAQkBFg9kaXRAbWluc3Z5YXoucnUx
PDA6BgNVBAkMMzEyNTM3NSDQsy4g0JzQvtGB0LrQstCwINGD0LsuINCi0LLQtdGA
0YHQutCw0Y8g0LQuNzEsMCoGA1UECgwj0JzQuNC90LrQvtC80YHQstGP0LfRjCDQ
oNC+0YHRgdC40LgxFTATBgNVBAcMDNCc0L7RgdC60LLQsDEcMBoGA1UECAwTNzcg
0LMuINCc0L7RgdC60LLQsDELMAkGA1UEBhMCUlUxGzAZBgNVBAMMEtCj0KYgMSDQ
mNChINCT0KPQpoIRBKgeQAWpGFyC5hHOwRPGZa4wHQYDVR0OBBYEFO14PDOg3QZs
sx3Kc5TZl4U7F4bFMCsGA1UdEAQkMCKADzIwMTcwNjIyMDkwNjAwWoEPMjAxODA4
MjIwOTA2MDBaMIIBMwYFKoUDZHAEggEoMIIBJAwrItCa0YDQuNC/0YLQvtCf0YDQ
viBDU1AiICjQstC10YDRgdC40Y8gNC4wKQxTItCj0LTQvtGB0YLQvtCy0LXRgNGP
0Y7RidC40Lkg0YbQtdC90YLRgCAi0JrRgNC40L/RgtC+0J/RgNC+INCj0KYiINCy
0LXRgNGB0LjQuCAyLjAMT9Ch0LXRgNGC0LjRhNC40LrQsNGCINGB0L7QvtGC0LLQ
tdGC0YHRgtCy0LjRjyDihJYg0KHQpC8xMjQtMjg2NCDQvtGCIDIwLjAzLjIwMTYM
T9Ch0LXRgNGC0LjRhNC40LrQsNGCINGB0L7QvtGC0LLQtdGC0YHRgtCy0LjRjyDi
hJYg0KHQpC8xMjgtMjk4MyDQvtGCIDE4LjExLjIwMTYwIwYFKoUDZG8EGgwYItCa
0YDQuNC/0YLQvtCf0YDQviBDU1AiMHQGA1UdHwRtMGswM6AxoC+GLWh0dHA6Ly9j
ZHAuc2tia29udHVyLnJ1L2NkcC9rb250dXItcS0yMDE2LmNybDA0oDKgMIYuaHR0
cDovL2NkcDIuc2tia29udHVyLnJ1L2NkcC9rb250dXItcS0yMDE2LmNybDCBzQYI
KwYBBQUHAQEEgcAwgb0wMgYIKwYBBQUHMAGGJmh0dHA6Ly9wa2kuc2tia29udHVy
LnJ1L29jc3BxL29jc3Auc3JmMEIGCCsGAQUFBzAChjZodHRwOi8vY2RwLnNrYmtv
bnR1ci5ydS9jZXJ0aWZpY2F0ZXMva29udHVyLXEtMjAxNi5jcnQwQwYIKwYBBQUH
MAKGN2h0dHA6Ly9jZHAyLnNrYmtvbnR1ci5ydS9jZXJ0aWZpY2F0ZXMva29udHVy
LXEtMjAxNi5jcnQwCAYGKoUDAgIDA0EApqCQ3qiGyVBcSWZaU6wypnyNAaxDPGwy
mImw90MKmRyQaXMn9YT2tuNGZSk43HFERo/DdXcnR6WjDO6FTEo9Sg==</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YRn9y6O85P1VP+oVwHFgOJ7k6N8=</DigestValue>
      </Reference>
      <Reference URI="/xl/printerSettings/printerSettings1.bin?ContentType=application/vnd.openxmlformats-officedocument.spreadsheetml.printerSettings">
        <DigestMethod Algorithm="http://www.w3.org/2000/09/xmldsig#sha1"/>
        <DigestValue>YRn9y6O85P1VP+oVwHFgOJ7k6N8=</DigestValue>
      </Reference>
      <Reference URI="/xl/sharedStrings.xml?ContentType=application/vnd.openxmlformats-officedocument.spreadsheetml.sharedStrings+xml">
        <DigestMethod Algorithm="http://www.w3.org/2000/09/xmldsig#sha1"/>
        <DigestValue>Ioyuehn4wAPz1GDj7mwmhU6mhc4=</DigestValue>
      </Reference>
      <Reference URI="/xl/worksheets/sheet1.xml?ContentType=application/vnd.openxmlformats-officedocument.spreadsheetml.worksheet+xml">
        <DigestMethod Algorithm="http://www.w3.org/2000/09/xmldsig#sha1"/>
        <DigestValue>ixXHvu8AEoUtFriO+AZfHiHFW9g=</DigestValue>
      </Reference>
      <Reference URI="/xl/calcChain.xml?ContentType=application/vnd.openxmlformats-officedocument.spreadsheetml.calcChain+xml">
        <DigestMethod Algorithm="http://www.w3.org/2000/09/xmldsig#sha1"/>
        <DigestValue>t3bqcCocikbHfLVCNzGk3oqFDNI=</DigestValue>
      </Reference>
      <Reference URI="/xl/theme/theme1.xml?ContentType=application/vnd.openxmlformats-officedocument.theme+xml">
        <DigestMethod Algorithm="http://www.w3.org/2000/09/xmldsig#sha1"/>
        <DigestValue>Za3DHNig+q855it97wtUyiVtW+M=</DigestValue>
      </Reference>
      <Reference URI="/xl/worksheets/sheet2.xml?ContentType=application/vnd.openxmlformats-officedocument.spreadsheetml.worksheet+xml">
        <DigestMethod Algorithm="http://www.w3.org/2000/09/xmldsig#sha1"/>
        <DigestValue>66RAESecblTJ8jnqAHqHdbmfDDo=</DigestValue>
      </Reference>
      <Reference URI="/xl/styles.xml?ContentType=application/vnd.openxmlformats-officedocument.spreadsheetml.styles+xml">
        <DigestMethod Algorithm="http://www.w3.org/2000/09/xmldsig#sha1"/>
        <DigestValue>XetC82R6ja0M0HTFdc8GZiS3bs8=</DigestValue>
      </Reference>
      <Reference URI="/xl/workbook.xml?ContentType=application/vnd.openxmlformats-officedocument.spreadsheetml.sheet.main+xml">
        <DigestMethod Algorithm="http://www.w3.org/2000/09/xmldsig#sha1"/>
        <DigestValue>8nCLjlwjRjFNfPZNbnpUk4Diquc=</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QuNAzyBe5NzuymRNFO6pbyvUum8=</DigestValue>
      </Reference>
    </Manifest>
    <SignatureProperties>
      <SignatureProperty Id="idSignatureTime" Target="#idPackageSignature">
        <mdssi:SignatureTime>
          <mdssi:Format>YYYY-MM-DDThh:mm:ssTZD</mdssi:Format>
          <mdssi:Value>2018-06-28T12:07:10Z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2018-06-28T12:07:10Z</xd:SigningTime>
          <xd:SigningCertificate>
            <xd:Cert>
              <xd:CertDigest>
                <DigestMethod Algorithm="http://www.w3.org/2000/09/xmldsig#sha1"/>
                <DigestValue>4tuC7d8PFEVdNE2pUcpLyDOhePg=</DigestValue>
              </xd:CertDigest>
              <xd:IssuerSerial>
                <X509IssuerName>E=ca@skbkontur.ru, ОГРН=1026605606620, ИНН=006663003127, C=RU, S=66 Свердловская область, L=Екатеринбург, STREET=Пр. Космонавтов д. 56, OU=Удостоверяющий центр, O="ЗАО ""ПФ ""СКБ Контур""", CN="УЦ ЗАО ""ПФ ""СКБ Контур"""</X509IssuerName>
                <X509SerialNumber>233133489637616781571397383750865547331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2018 г.</vt:lpstr>
      <vt:lpstr>2019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Elektroteploset</dc:creator>
  <cp:lastModifiedBy>Elektroteploset</cp:lastModifiedBy>
  <cp:lastPrinted>2018-06-05T11:17:39Z</cp:lastPrinted>
  <dcterms:created xsi:type="dcterms:W3CDTF">2017-05-19T10:02:20Z</dcterms:created>
  <dcterms:modified xsi:type="dcterms:W3CDTF">2018-06-28T07:12:45Z</dcterms:modified>
</cp:coreProperties>
</file>